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5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jorie_meyer_unice_fr/Documents/Maquettes 2022-2023/"/>
    </mc:Choice>
  </mc:AlternateContent>
  <xr:revisionPtr revIDLastSave="44" documentId="11_98BF18AC5C4FB99787A1F83EF7AF7734C167B41D" xr6:coauthVersionLast="47" xr6:coauthVersionMax="47" xr10:uidLastSave="{FEDFC1D4-2D27-4D02-927A-F5B14D3677DC}"/>
  <bookViews>
    <workbookView xWindow="0" yWindow="0" windowWidth="28800" windowHeight="12330" firstSheet="3" activeTab="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  <sheet name="Notice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0" l="1"/>
  <c r="E10" i="9"/>
  <c r="E23" i="7" l="1"/>
  <c r="E11" i="11"/>
  <c r="B23" i="7" l="1"/>
</calcChain>
</file>

<file path=xl/sharedStrings.xml><?xml version="1.0" encoding="utf-8"?>
<sst xmlns="http://schemas.openxmlformats.org/spreadsheetml/2006/main" count="275" uniqueCount="96">
  <si>
    <t>Fiche Maquette Master : Contrôle de Gestion et Audit Organisationel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</si>
  <si>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</si>
  <si>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</si>
  <si>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CGAO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</si>
  <si>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</si>
  <si>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</si>
  <si>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</si>
  <si>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</si>
  <si>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</si>
  <si>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</si>
  <si>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</si>
  <si>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</si>
  <si>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</si>
  <si>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</si>
  <si>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</si>
  <si>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</si>
  <si>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</si>
  <si>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</si>
  <si>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</si>
  <si>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</si>
  <si>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 1: FONDAMENTAUX EN COMPTABILITE, CONTRÔLE ET FISCALITE (Obligatoire)</t>
  </si>
  <si>
    <t>Cost Accounting*</t>
  </si>
  <si>
    <t>O</t>
  </si>
  <si>
    <t>NON</t>
  </si>
  <si>
    <t>Comptabilité des états financiers</t>
  </si>
  <si>
    <t>Droit Fiscal</t>
  </si>
  <si>
    <t>Analyse des procédures judiciaires et non-judiciaires des entreprises</t>
  </si>
  <si>
    <t>UE 2:   CONTRÔLE DE GESTION  FINANCIER (Obligatoire)</t>
  </si>
  <si>
    <t>Processus budgétaires</t>
  </si>
  <si>
    <t>Mise en situation professionnelle</t>
  </si>
  <si>
    <t>Diagnostic financier</t>
  </si>
  <si>
    <t>UE 3 : MANAGEMENT DES SI ET  MAITRISE D'OUTILS (Obligatoire)</t>
  </si>
  <si>
    <t>Utilisation des SI (SAP, ERP)</t>
  </si>
  <si>
    <t>Traitement de données</t>
  </si>
  <si>
    <t>Initation VBA</t>
  </si>
  <si>
    <t>Gouvernance et Audit des SI</t>
  </si>
  <si>
    <t>UE 4 :  COMPETENCES METIERS (Obligatoire)</t>
  </si>
  <si>
    <t>Conférences</t>
  </si>
  <si>
    <t>Savoir-faires méthodologique et théorie des organisations</t>
  </si>
  <si>
    <t>Business game</t>
  </si>
  <si>
    <t>UE 5 : DECISION D'INVESTISSEMENT ET FUSION (Obligatoire)</t>
  </si>
  <si>
    <t>Investissement et financement</t>
  </si>
  <si>
    <t>Fusacq et Consolidation</t>
  </si>
  <si>
    <t xml:space="preserve">Evaluation financière des entreprises </t>
  </si>
  <si>
    <t>TOTAL</t>
  </si>
  <si>
    <t>* Dispensé en anglais</t>
  </si>
  <si>
    <t>équi TD : 630h</t>
  </si>
  <si>
    <t>UE 6: PROJET PROFESSIONNEL ET DE RECHERCHE (Obligatoire)</t>
  </si>
  <si>
    <t>Personal branding et gestion de projet</t>
  </si>
  <si>
    <t>Non</t>
  </si>
  <si>
    <t xml:space="preserve">Certification cyber sécurité </t>
  </si>
  <si>
    <t>CIMA***</t>
  </si>
  <si>
    <t>40***</t>
  </si>
  <si>
    <t>OUI : plateforme à distance</t>
  </si>
  <si>
    <t xml:space="preserve">Mission de professionnalisation et accompagnement:
- Alternance / Evaluation entreprise
- Mémoire </t>
  </si>
  <si>
    <t>équi TD : 135h</t>
  </si>
  <si>
    <t>*** heures étudiant sur plateforme (non financées par l'université)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</si>
  <si>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</t>
    </r>
  </si>
  <si>
    <t>UE 7 : PILOTAGE DE LA VISION STRATEGIQUE (Obligatoire)</t>
  </si>
  <si>
    <t>Stratégie et création de valeur</t>
  </si>
  <si>
    <t>Business Model</t>
  </si>
  <si>
    <t>Analyse stratégique des coûts</t>
  </si>
  <si>
    <t>UE 8 : DEVELOPPEMENT DE PRATIQUES POUR ANIMER UN SYSTÈME DE MESURES DE LA PERFORMANCE (Obligatoire)</t>
  </si>
  <si>
    <t xml:space="preserve">Business Plan </t>
  </si>
  <si>
    <t>Analyse des pratiques de contrôle par des études de cas</t>
  </si>
  <si>
    <t>Finance appliquée (Excel et VBA)</t>
  </si>
  <si>
    <t>UE 9 : AUDIT ET COMPTABILITE APPROFONDIE (Obligatoire)</t>
  </si>
  <si>
    <t>Audit externe</t>
  </si>
  <si>
    <t>Audit Fiscal</t>
  </si>
  <si>
    <t>Normes IFRS</t>
  </si>
  <si>
    <t>UE 10 : CONTRÔLE DE GESTION SPECIFIQUE (Obligatoire)</t>
  </si>
  <si>
    <t>Contrôle de gestion sectoriel</t>
  </si>
  <si>
    <t>Contrôle de gestion social</t>
  </si>
  <si>
    <t>Management de la performance</t>
  </si>
  <si>
    <t>Contrôle interne et risk management</t>
  </si>
  <si>
    <t>UE 11: COMPETENCES COMPORTEMENTALES (Obligatoire)</t>
  </si>
  <si>
    <t xml:space="preserve"> Introduction à la recherche 
et au conseil</t>
  </si>
  <si>
    <t>Introduction à la Data Science  (WAGON)</t>
  </si>
  <si>
    <t>30***</t>
  </si>
  <si>
    <t>Oui: plateforme à distance</t>
  </si>
  <si>
    <t>Leadership et gestion d'équipe</t>
  </si>
  <si>
    <t>Personal Branding et gestion de projet</t>
  </si>
  <si>
    <t>équi TD : 585h</t>
  </si>
  <si>
    <t>heures étudiant avec WAGON: 420h</t>
  </si>
  <si>
    <t xml:space="preserve">*** heures étudiant sur plateforme (non financées par l'université) </t>
  </si>
  <si>
    <t>UE12: PROJET PROFESSIONNEL ET DE RECHERCHE (Obligatoire)</t>
  </si>
  <si>
    <t>Développement d'une analyse critique 
et réflexive</t>
  </si>
  <si>
    <t>Certification Oracle</t>
  </si>
  <si>
    <t>Certification aux langues (Global exam)</t>
  </si>
  <si>
    <t>50***</t>
  </si>
  <si>
    <t>Mission de professionnalisation et accompagnement:
- Alternance / Evaluation entreprise
- Mémoire 
- Soutenance</t>
  </si>
  <si>
    <t>équi TD : 140h</t>
  </si>
  <si>
    <t xml:space="preserve">Ajout  ou modification </t>
  </si>
  <si>
    <t xml:space="preserve">Suppression enseignement </t>
  </si>
  <si>
    <t>*Dispensé en anglais</t>
  </si>
  <si>
    <t>**ne pas compter en heure présentielle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</si>
</sst>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"/>
    </font>
    <font>
      <b/>
      <sz val="11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2" fillId="0" borderId="0" xfId="0" applyFont="1"/>
    <xf numFmtId="0" fontId="4" fillId="0" borderId="0" xfId="0" applyFont="1"/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0" fillId="0" borderId="0" xfId="0" applyFont="1"/>
    <xf numFmtId="0" fontId="8" fillId="2" borderId="2" xfId="0" applyFont="1" applyFill="1" applyBorder="1"/>
    <xf numFmtId="0" fontId="8" fillId="2" borderId="3" xfId="0" applyFont="1" applyFill="1" applyBorder="1"/>
    <xf numFmtId="0" fontId="8" fillId="2" borderId="4" xfId="0" applyFont="1" applyFill="1" applyBorder="1"/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11" fillId="0" borderId="23" xfId="0" applyFont="1" applyBorder="1"/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5" fillId="0" borderId="24" xfId="0" applyFont="1" applyBorder="1"/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5" fillId="0" borderId="22" xfId="0" applyFont="1" applyBorder="1"/>
    <xf numFmtId="0" fontId="0" fillId="0" borderId="23" xfId="0" applyBorder="1"/>
    <xf numFmtId="0" fontId="0" fillId="0" borderId="24" xfId="0" applyBorder="1"/>
    <xf numFmtId="0" fontId="0" fillId="0" borderId="15" xfId="0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/>
    <xf numFmtId="0" fontId="15" fillId="0" borderId="0" xfId="0" applyFont="1"/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3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12" fillId="3" borderId="35" xfId="0" applyFont="1" applyFill="1" applyBorder="1"/>
    <xf numFmtId="0" fontId="0" fillId="0" borderId="38" xfId="0" applyBorder="1" applyAlignment="1">
      <alignment horizontal="center" vertical="center"/>
    </xf>
    <xf numFmtId="0" fontId="15" fillId="0" borderId="9" xfId="0" applyFont="1" applyBorder="1" applyAlignment="1">
      <alignment wrapText="1"/>
    </xf>
    <xf numFmtId="0" fontId="0" fillId="0" borderId="18" xfId="0" applyBorder="1"/>
    <xf numFmtId="0" fontId="0" fillId="0" borderId="39" xfId="0" applyBorder="1"/>
    <xf numFmtId="0" fontId="0" fillId="0" borderId="40" xfId="0" applyBorder="1"/>
    <xf numFmtId="0" fontId="5" fillId="0" borderId="41" xfId="0" applyFont="1" applyBorder="1"/>
    <xf numFmtId="0" fontId="5" fillId="0" borderId="42" xfId="0" applyFont="1" applyBorder="1" applyAlignment="1">
      <alignment horizontal="center"/>
    </xf>
    <xf numFmtId="0" fontId="0" fillId="0" borderId="42" xfId="0" applyBorder="1"/>
    <xf numFmtId="0" fontId="0" fillId="0" borderId="43" xfId="0" applyBorder="1"/>
    <xf numFmtId="0" fontId="0" fillId="0" borderId="6" xfId="0" applyBorder="1" applyAlignment="1">
      <alignment wrapText="1"/>
    </xf>
    <xf numFmtId="0" fontId="5" fillId="0" borderId="0" xfId="0" applyFont="1"/>
    <xf numFmtId="0" fontId="9" fillId="0" borderId="0" xfId="0" applyFont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12" fillId="0" borderId="35" xfId="0" applyFont="1" applyBorder="1"/>
    <xf numFmtId="0" fontId="12" fillId="0" borderId="35" xfId="0" applyFont="1" applyBorder="1" applyAlignment="1">
      <alignment vertical="center"/>
    </xf>
    <xf numFmtId="0" fontId="0" fillId="0" borderId="13" xfId="0" applyBorder="1" applyAlignment="1">
      <alignment wrapText="1"/>
    </xf>
    <xf numFmtId="0" fontId="0" fillId="0" borderId="4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zoomScale="75" zoomScaleNormal="75" workbookViewId="0">
      <selection activeCell="C18" sqref="C18"/>
    </sheetView>
  </sheetViews>
  <sheetFormatPr defaultColWidth="11.42578125" defaultRowHeight="15"/>
  <cols>
    <col min="1" max="1" width="33.7109375" bestFit="1" customWidth="1"/>
    <col min="3" max="3" width="38" customWidth="1"/>
    <col min="5" max="5" width="10.5703125" bestFit="1" customWidth="1"/>
    <col min="8" max="8" width="14.140625" customWidth="1"/>
    <col min="9" max="9" width="31.5703125" customWidth="1"/>
    <col min="11" max="11" width="37.5703125" bestFit="1" customWidth="1"/>
  </cols>
  <sheetData>
    <row r="1" spans="1:19" s="16" customFormat="1" ht="26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18.75">
      <c r="A2" s="11" t="s">
        <v>1</v>
      </c>
      <c r="B2" s="12" t="s">
        <v>2</v>
      </c>
      <c r="C2" s="11"/>
      <c r="D2" s="13" t="s">
        <v>3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9.5" thickBot="1">
      <c r="A3" s="11" t="s">
        <v>4</v>
      </c>
      <c r="B3" s="12" t="s">
        <v>2</v>
      </c>
      <c r="C3" s="11"/>
      <c r="D3" s="13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7" t="s">
        <v>6</v>
      </c>
      <c r="B4" s="18" t="s">
        <v>7</v>
      </c>
      <c r="C4" s="18"/>
      <c r="D4" s="18"/>
      <c r="E4" s="18"/>
      <c r="F4" s="18"/>
      <c r="G4" s="18"/>
      <c r="H4" s="18"/>
      <c r="I4" s="19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20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2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15.75" customHeight="1">
      <c r="A6" s="105" t="s">
        <v>20</v>
      </c>
      <c r="B6" s="108">
        <v>6</v>
      </c>
      <c r="C6" s="25" t="s">
        <v>21</v>
      </c>
      <c r="D6" s="73">
        <v>1</v>
      </c>
      <c r="E6" s="62">
        <v>20</v>
      </c>
      <c r="F6" s="3"/>
      <c r="G6" s="3"/>
      <c r="H6" s="73" t="s">
        <v>22</v>
      </c>
      <c r="I6" s="26" t="s">
        <v>23</v>
      </c>
      <c r="K6" s="8"/>
      <c r="L6" s="1"/>
      <c r="M6" s="1"/>
      <c r="N6" s="1"/>
      <c r="O6" s="1"/>
      <c r="P6" s="1"/>
      <c r="Q6" s="1"/>
      <c r="R6" s="1"/>
      <c r="S6" s="9"/>
    </row>
    <row r="7" spans="1:19">
      <c r="A7" s="106"/>
      <c r="B7" s="109"/>
      <c r="C7" s="14" t="s">
        <v>24</v>
      </c>
      <c r="D7" s="24">
        <v>1</v>
      </c>
      <c r="E7" s="63">
        <v>30</v>
      </c>
      <c r="F7" s="1"/>
      <c r="G7" s="1"/>
      <c r="H7" s="24" t="s">
        <v>22</v>
      </c>
      <c r="I7" s="23" t="s">
        <v>23</v>
      </c>
      <c r="K7" s="8"/>
      <c r="L7" s="1"/>
      <c r="M7" s="1"/>
      <c r="N7" s="1"/>
      <c r="O7" s="1"/>
      <c r="P7" s="1"/>
      <c r="Q7" s="1"/>
      <c r="R7" s="1"/>
      <c r="S7" s="9"/>
    </row>
    <row r="8" spans="1:19">
      <c r="A8" s="106"/>
      <c r="B8" s="109"/>
      <c r="C8" s="14" t="s">
        <v>25</v>
      </c>
      <c r="D8" s="24">
        <v>1</v>
      </c>
      <c r="E8" s="63">
        <v>20</v>
      </c>
      <c r="F8" s="1"/>
      <c r="G8" s="1"/>
      <c r="H8" s="24" t="s">
        <v>22</v>
      </c>
      <c r="I8" s="23" t="s">
        <v>23</v>
      </c>
      <c r="K8" s="8"/>
      <c r="L8" s="1"/>
      <c r="M8" s="1"/>
      <c r="N8" s="1"/>
      <c r="O8" s="1"/>
      <c r="P8" s="1"/>
      <c r="Q8" s="1"/>
      <c r="R8" s="1"/>
      <c r="S8" s="9"/>
    </row>
    <row r="9" spans="1:19" ht="30.75" thickBot="1">
      <c r="A9" s="107"/>
      <c r="B9" s="110"/>
      <c r="C9" s="59" t="s">
        <v>26</v>
      </c>
      <c r="D9" s="74">
        <v>1</v>
      </c>
      <c r="E9" s="50">
        <v>20</v>
      </c>
      <c r="F9" s="10"/>
      <c r="G9" s="10"/>
      <c r="H9" s="74" t="s">
        <v>22</v>
      </c>
      <c r="I9" s="28" t="s">
        <v>23</v>
      </c>
      <c r="K9" s="8"/>
      <c r="L9" s="1"/>
      <c r="M9" s="1"/>
      <c r="N9" s="1"/>
      <c r="O9" s="1"/>
      <c r="P9" s="1"/>
      <c r="Q9" s="1"/>
      <c r="R9" s="1"/>
      <c r="S9" s="9"/>
    </row>
    <row r="10" spans="1:19" ht="17.25" customHeight="1">
      <c r="A10" s="105" t="s">
        <v>27</v>
      </c>
      <c r="B10" s="108">
        <v>6</v>
      </c>
      <c r="C10" s="57" t="s">
        <v>28</v>
      </c>
      <c r="D10" s="73">
        <v>1</v>
      </c>
      <c r="E10" s="62">
        <v>20</v>
      </c>
      <c r="F10" s="3"/>
      <c r="G10" s="3"/>
      <c r="H10" s="73" t="s">
        <v>22</v>
      </c>
      <c r="I10" s="26" t="s">
        <v>23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106"/>
      <c r="B11" s="109"/>
      <c r="C11" s="58" t="s">
        <v>29</v>
      </c>
      <c r="D11" s="24">
        <v>1</v>
      </c>
      <c r="E11" s="63">
        <v>30</v>
      </c>
      <c r="F11" s="1"/>
      <c r="G11" s="1"/>
      <c r="H11" s="24" t="s">
        <v>22</v>
      </c>
      <c r="I11" s="23" t="s">
        <v>23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 ht="15.75" thickBot="1">
      <c r="A12" s="107"/>
      <c r="B12" s="110"/>
      <c r="C12" s="59" t="s">
        <v>30</v>
      </c>
      <c r="D12" s="74">
        <v>1</v>
      </c>
      <c r="E12" s="50">
        <v>20</v>
      </c>
      <c r="F12" s="10"/>
      <c r="G12" s="10"/>
      <c r="H12" s="74" t="s">
        <v>22</v>
      </c>
      <c r="I12" s="28" t="s">
        <v>23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 ht="18" customHeight="1">
      <c r="A13" s="105" t="s">
        <v>31</v>
      </c>
      <c r="B13" s="108">
        <v>6</v>
      </c>
      <c r="C13" s="57" t="s">
        <v>32</v>
      </c>
      <c r="D13" s="73">
        <v>1</v>
      </c>
      <c r="E13" s="79">
        <v>30</v>
      </c>
      <c r="F13" s="3"/>
      <c r="G13" s="3"/>
      <c r="H13" s="73" t="s">
        <v>22</v>
      </c>
      <c r="I13" s="26" t="s">
        <v>23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106"/>
      <c r="B14" s="109"/>
      <c r="C14" s="58" t="s">
        <v>33</v>
      </c>
      <c r="D14" s="24">
        <v>1</v>
      </c>
      <c r="E14" s="63">
        <v>15</v>
      </c>
      <c r="F14" s="1"/>
      <c r="G14" s="1"/>
      <c r="H14" s="24" t="s">
        <v>22</v>
      </c>
      <c r="I14" s="23" t="s">
        <v>23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06"/>
      <c r="B15" s="109"/>
      <c r="C15" s="58" t="s">
        <v>34</v>
      </c>
      <c r="D15" s="24">
        <v>1</v>
      </c>
      <c r="E15" s="80">
        <v>25</v>
      </c>
      <c r="F15" s="1"/>
      <c r="G15" s="1"/>
      <c r="H15" s="24" t="s">
        <v>22</v>
      </c>
      <c r="I15" s="23" t="s">
        <v>23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15.75" thickBot="1">
      <c r="A16" s="107"/>
      <c r="B16" s="110"/>
      <c r="C16" s="27" t="s">
        <v>35</v>
      </c>
      <c r="D16" s="74">
        <v>1</v>
      </c>
      <c r="E16" s="50">
        <v>20</v>
      </c>
      <c r="F16" s="10"/>
      <c r="G16" s="10"/>
      <c r="H16" s="74" t="s">
        <v>22</v>
      </c>
      <c r="I16" s="28" t="s">
        <v>23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106" t="s">
        <v>36</v>
      </c>
      <c r="B17" s="109">
        <v>6</v>
      </c>
      <c r="C17" s="60" t="s">
        <v>37</v>
      </c>
      <c r="D17" s="24">
        <v>1</v>
      </c>
      <c r="E17" s="80">
        <v>40</v>
      </c>
      <c r="F17" s="1"/>
      <c r="G17" s="1"/>
      <c r="H17" s="24" t="s">
        <v>22</v>
      </c>
      <c r="I17" s="23" t="s">
        <v>23</v>
      </c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106"/>
      <c r="B18" s="109"/>
      <c r="C18" s="125" t="s">
        <v>38</v>
      </c>
      <c r="D18" s="24">
        <v>1</v>
      </c>
      <c r="E18" s="80">
        <v>55</v>
      </c>
      <c r="F18" s="1"/>
      <c r="G18" s="1"/>
      <c r="H18" s="24" t="s">
        <v>22</v>
      </c>
      <c r="I18" s="23" t="s">
        <v>23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 ht="15.75" thickBot="1">
      <c r="A19" s="107"/>
      <c r="B19" s="110"/>
      <c r="C19" s="59" t="s">
        <v>39</v>
      </c>
      <c r="D19" s="74">
        <v>1</v>
      </c>
      <c r="E19" s="50">
        <v>20</v>
      </c>
      <c r="F19" s="10"/>
      <c r="G19" s="10"/>
      <c r="H19" s="74" t="s">
        <v>22</v>
      </c>
      <c r="I19" s="28" t="s">
        <v>23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 ht="17.25" customHeight="1">
      <c r="A20" s="111" t="s">
        <v>40</v>
      </c>
      <c r="B20" s="109">
        <v>6</v>
      </c>
      <c r="C20" s="66" t="s">
        <v>41</v>
      </c>
      <c r="D20" s="30">
        <v>1</v>
      </c>
      <c r="E20" s="64">
        <v>15</v>
      </c>
      <c r="F20" s="29"/>
      <c r="G20" s="29"/>
      <c r="H20" s="30" t="s">
        <v>22</v>
      </c>
      <c r="I20" s="31" t="s">
        <v>23</v>
      </c>
      <c r="K20" s="8"/>
      <c r="L20" s="1"/>
      <c r="M20" s="1"/>
      <c r="N20" s="1"/>
      <c r="O20" s="1"/>
      <c r="P20" s="1"/>
      <c r="Q20" s="1"/>
      <c r="R20" s="1"/>
      <c r="S20" s="9"/>
    </row>
    <row r="21" spans="1:19">
      <c r="A21" s="111"/>
      <c r="B21" s="109"/>
      <c r="C21" s="67" t="s">
        <v>42</v>
      </c>
      <c r="D21" s="24">
        <v>1</v>
      </c>
      <c r="E21" s="63">
        <v>20</v>
      </c>
      <c r="F21" s="1"/>
      <c r="G21" s="1"/>
      <c r="H21" s="24" t="s">
        <v>22</v>
      </c>
      <c r="I21" s="23" t="s">
        <v>23</v>
      </c>
      <c r="K21" s="8"/>
      <c r="L21" s="1"/>
      <c r="M21" s="1"/>
      <c r="N21" s="1"/>
      <c r="O21" s="1"/>
      <c r="P21" s="1"/>
      <c r="Q21" s="1"/>
      <c r="R21" s="1"/>
      <c r="S21" s="9"/>
    </row>
    <row r="22" spans="1:19" ht="15.75" thickBot="1">
      <c r="A22" s="111"/>
      <c r="B22" s="109"/>
      <c r="C22" s="68" t="s">
        <v>43</v>
      </c>
      <c r="D22" s="33">
        <v>1</v>
      </c>
      <c r="E22" s="65">
        <v>20</v>
      </c>
      <c r="F22" s="32"/>
      <c r="G22" s="32"/>
      <c r="H22" s="33" t="s">
        <v>22</v>
      </c>
      <c r="I22" s="34" t="s">
        <v>23</v>
      </c>
      <c r="K22" s="8"/>
      <c r="L22" s="1"/>
      <c r="M22" s="1"/>
      <c r="N22" s="1"/>
      <c r="O22" s="1"/>
      <c r="P22" s="1"/>
      <c r="Q22" s="1"/>
      <c r="R22" s="1"/>
      <c r="S22" s="9"/>
    </row>
    <row r="23" spans="1:19" ht="15.75" thickBot="1">
      <c r="A23" s="35" t="s">
        <v>44</v>
      </c>
      <c r="B23" s="36">
        <f>SUM(B6:B22)</f>
        <v>30</v>
      </c>
      <c r="C23" s="37"/>
      <c r="D23" s="38"/>
      <c r="E23" s="39">
        <f>SUM(E6:E22)</f>
        <v>420</v>
      </c>
      <c r="F23" s="38"/>
      <c r="G23" s="38"/>
      <c r="H23" s="38"/>
      <c r="I23" s="40"/>
      <c r="K23" s="8"/>
      <c r="L23" s="1"/>
      <c r="M23" s="1"/>
      <c r="N23" s="1"/>
      <c r="O23" s="1"/>
      <c r="P23" s="1"/>
      <c r="Q23" s="1"/>
      <c r="R23" s="1"/>
      <c r="S23" s="9"/>
    </row>
    <row r="25" spans="1:19">
      <c r="A25" t="s">
        <v>45</v>
      </c>
    </row>
    <row r="26" spans="1:19">
      <c r="A26" s="56"/>
    </row>
    <row r="27" spans="1:19">
      <c r="A27" s="55" t="s">
        <v>46</v>
      </c>
    </row>
  </sheetData>
  <mergeCells count="11">
    <mergeCell ref="A1:S1"/>
    <mergeCell ref="A6:A9"/>
    <mergeCell ref="B6:B9"/>
    <mergeCell ref="A20:A22"/>
    <mergeCell ref="B20:B22"/>
    <mergeCell ref="A10:A12"/>
    <mergeCell ref="B10:B12"/>
    <mergeCell ref="A13:A16"/>
    <mergeCell ref="B13:B16"/>
    <mergeCell ref="A17:A19"/>
    <mergeCell ref="B17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"/>
  <sheetViews>
    <sheetView zoomScale="80" zoomScaleNormal="80" workbookViewId="0">
      <selection activeCell="G14" sqref="G14"/>
    </sheetView>
  </sheetViews>
  <sheetFormatPr defaultColWidth="11.42578125" defaultRowHeight="15"/>
  <cols>
    <col min="1" max="1" width="33.7109375" bestFit="1" customWidth="1"/>
    <col min="3" max="3" width="48.57031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16" customFormat="1" ht="26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18.75">
      <c r="A2" s="11" t="s">
        <v>1</v>
      </c>
      <c r="B2" s="12" t="s">
        <v>2</v>
      </c>
      <c r="C2" s="11"/>
      <c r="D2" s="13" t="s">
        <v>3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8.75">
      <c r="A3" s="11" t="s">
        <v>4</v>
      </c>
      <c r="B3" s="12" t="s">
        <v>2</v>
      </c>
      <c r="C3" s="11"/>
      <c r="D3" s="13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7" t="s">
        <v>6</v>
      </c>
      <c r="B4" s="18" t="s">
        <v>7</v>
      </c>
      <c r="C4" s="18"/>
      <c r="D4" s="18"/>
      <c r="E4" s="18"/>
      <c r="F4" s="18"/>
      <c r="G4" s="18"/>
      <c r="H4" s="18"/>
      <c r="I4" s="19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29.25" customHeight="1">
      <c r="A5" s="41" t="s">
        <v>9</v>
      </c>
      <c r="B5" s="42" t="s">
        <v>10</v>
      </c>
      <c r="C5" s="43" t="s">
        <v>11</v>
      </c>
      <c r="D5" s="43" t="s">
        <v>12</v>
      </c>
      <c r="E5" s="43" t="s">
        <v>13</v>
      </c>
      <c r="F5" s="43" t="s">
        <v>14</v>
      </c>
      <c r="G5" s="43" t="s">
        <v>15</v>
      </c>
      <c r="H5" s="43" t="s">
        <v>16</v>
      </c>
      <c r="I5" s="22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20.25" customHeight="1">
      <c r="A6" s="112" t="s">
        <v>47</v>
      </c>
      <c r="B6" s="108">
        <v>30</v>
      </c>
      <c r="C6" s="61" t="s">
        <v>48</v>
      </c>
      <c r="D6" s="87">
        <v>1</v>
      </c>
      <c r="E6" s="82">
        <v>20</v>
      </c>
      <c r="F6" s="73"/>
      <c r="G6" s="3"/>
      <c r="H6" s="85" t="s">
        <v>22</v>
      </c>
      <c r="I6" s="83" t="s">
        <v>49</v>
      </c>
      <c r="K6" s="8"/>
      <c r="L6" s="1"/>
      <c r="M6" s="1"/>
      <c r="N6" s="1"/>
      <c r="O6" s="1"/>
      <c r="P6" s="1"/>
      <c r="Q6" s="1"/>
      <c r="R6" s="1"/>
      <c r="S6" s="9"/>
    </row>
    <row r="7" spans="1:19" ht="20.25" customHeight="1">
      <c r="A7" s="113"/>
      <c r="B7" s="109"/>
      <c r="C7" s="75" t="s">
        <v>50</v>
      </c>
      <c r="D7" s="75"/>
      <c r="E7" s="76">
        <v>10</v>
      </c>
      <c r="F7" s="76"/>
      <c r="G7" s="77"/>
      <c r="H7" s="86" t="s">
        <v>22</v>
      </c>
      <c r="I7" s="84" t="s">
        <v>49</v>
      </c>
      <c r="K7" s="8"/>
      <c r="L7" s="1"/>
      <c r="M7" s="1"/>
      <c r="N7" s="1"/>
      <c r="O7" s="1"/>
      <c r="P7" s="1"/>
      <c r="Q7" s="1"/>
      <c r="R7" s="1"/>
      <c r="S7" s="9"/>
    </row>
    <row r="8" spans="1:19" ht="20.25" customHeight="1">
      <c r="A8" s="113"/>
      <c r="B8" s="109"/>
      <c r="C8" s="75" t="s">
        <v>51</v>
      </c>
      <c r="D8" s="75">
        <v>1</v>
      </c>
      <c r="E8" s="76" t="s">
        <v>52</v>
      </c>
      <c r="F8" s="76"/>
      <c r="G8" s="77"/>
      <c r="H8" s="86" t="s">
        <v>22</v>
      </c>
      <c r="I8" s="84" t="s">
        <v>53</v>
      </c>
      <c r="K8" s="8"/>
      <c r="L8" s="1"/>
      <c r="M8" s="1"/>
      <c r="N8" s="1"/>
      <c r="O8" s="1"/>
      <c r="P8" s="1"/>
      <c r="Q8" s="1"/>
      <c r="R8" s="1"/>
      <c r="S8" s="9"/>
    </row>
    <row r="9" spans="1:19" ht="61.5" customHeight="1">
      <c r="A9" s="113"/>
      <c r="B9" s="109"/>
      <c r="C9" s="102" t="s">
        <v>54</v>
      </c>
      <c r="D9" s="74">
        <v>10</v>
      </c>
      <c r="E9" s="74"/>
      <c r="F9" s="74">
        <v>30</v>
      </c>
      <c r="G9" s="95"/>
      <c r="H9" s="96"/>
      <c r="I9" s="97"/>
      <c r="K9" s="8"/>
      <c r="L9" s="1"/>
      <c r="M9" s="1"/>
      <c r="N9" s="1"/>
      <c r="O9" s="1"/>
      <c r="P9" s="1"/>
      <c r="Q9" s="1"/>
      <c r="R9" s="1"/>
      <c r="S9" s="9"/>
    </row>
    <row r="10" spans="1:19">
      <c r="A10" s="98" t="s">
        <v>44</v>
      </c>
      <c r="B10" s="99">
        <v>30</v>
      </c>
      <c r="C10" s="100"/>
      <c r="D10" s="100"/>
      <c r="E10" s="100">
        <f>SUM(E6:E9)</f>
        <v>30</v>
      </c>
      <c r="F10" s="100">
        <v>30</v>
      </c>
      <c r="G10" s="100"/>
      <c r="H10" s="100"/>
      <c r="I10" s="101"/>
      <c r="K10" s="8"/>
      <c r="L10" s="1"/>
      <c r="M10" s="1"/>
      <c r="N10" s="1"/>
      <c r="O10" s="1"/>
      <c r="P10" s="1"/>
      <c r="Q10" s="1"/>
      <c r="R10" s="1"/>
      <c r="S10" s="9"/>
    </row>
    <row r="13" spans="1:19">
      <c r="A13" t="s">
        <v>55</v>
      </c>
    </row>
    <row r="16" spans="1:19">
      <c r="C16" t="s">
        <v>56</v>
      </c>
    </row>
  </sheetData>
  <mergeCells count="3">
    <mergeCell ref="A1:S1"/>
    <mergeCell ref="B6:B9"/>
    <mergeCell ref="A6:A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tabSelected="1" topLeftCell="A3" zoomScale="80" zoomScaleNormal="80" workbookViewId="0">
      <selection activeCell="C20" sqref="C20"/>
    </sheetView>
  </sheetViews>
  <sheetFormatPr defaultColWidth="11.42578125" defaultRowHeight="15"/>
  <cols>
    <col min="1" max="1" width="36.28515625" customWidth="1"/>
    <col min="3" max="3" width="34.285156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16" customFormat="1" ht="26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18.75">
      <c r="A2" s="11" t="s">
        <v>1</v>
      </c>
      <c r="B2" s="12" t="s">
        <v>2</v>
      </c>
      <c r="C2" s="11"/>
      <c r="D2" s="13" t="s">
        <v>57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9.5" thickBot="1">
      <c r="A3" s="11" t="s">
        <v>4</v>
      </c>
      <c r="B3" s="12" t="s">
        <v>2</v>
      </c>
      <c r="C3" s="11"/>
      <c r="D3" s="13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7" t="s">
        <v>6</v>
      </c>
      <c r="B4" s="18" t="s">
        <v>7</v>
      </c>
      <c r="C4" s="18"/>
      <c r="D4" s="18"/>
      <c r="E4" s="18"/>
      <c r="F4" s="18"/>
      <c r="G4" s="18"/>
      <c r="H4" s="18"/>
      <c r="I4" s="19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41" t="s">
        <v>9</v>
      </c>
      <c r="B5" s="42" t="s">
        <v>10</v>
      </c>
      <c r="C5" s="43" t="s">
        <v>11</v>
      </c>
      <c r="D5" s="43" t="s">
        <v>12</v>
      </c>
      <c r="E5" s="43" t="s">
        <v>13</v>
      </c>
      <c r="F5" s="43" t="s">
        <v>14</v>
      </c>
      <c r="G5" s="43" t="s">
        <v>15</v>
      </c>
      <c r="H5" s="42" t="s">
        <v>16</v>
      </c>
      <c r="I5" s="44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16.5" customHeight="1">
      <c r="A6" s="112" t="s">
        <v>58</v>
      </c>
      <c r="B6" s="108">
        <v>6</v>
      </c>
      <c r="C6" s="3" t="s">
        <v>59</v>
      </c>
      <c r="D6" s="73">
        <v>1</v>
      </c>
      <c r="E6" s="73">
        <v>20</v>
      </c>
      <c r="F6" s="3"/>
      <c r="G6" s="3"/>
      <c r="H6" s="72" t="s">
        <v>22</v>
      </c>
      <c r="I6" s="26" t="s">
        <v>49</v>
      </c>
      <c r="K6" s="8"/>
      <c r="L6" s="1"/>
      <c r="M6" s="1"/>
      <c r="N6" s="1"/>
      <c r="O6" s="1"/>
      <c r="P6" s="1"/>
      <c r="Q6" s="1"/>
      <c r="R6" s="1"/>
      <c r="S6" s="9"/>
    </row>
    <row r="7" spans="1:19">
      <c r="A7" s="113"/>
      <c r="B7" s="109"/>
      <c r="C7" s="1" t="s">
        <v>60</v>
      </c>
      <c r="D7" s="24">
        <v>1</v>
      </c>
      <c r="E7" s="24">
        <v>15</v>
      </c>
      <c r="F7" s="1"/>
      <c r="G7" s="1"/>
      <c r="H7" s="24" t="s">
        <v>22</v>
      </c>
      <c r="I7" s="23" t="s">
        <v>49</v>
      </c>
      <c r="K7" s="8"/>
      <c r="L7" s="1"/>
      <c r="M7" s="1"/>
      <c r="N7" s="1"/>
      <c r="O7" s="1"/>
      <c r="P7" s="1"/>
      <c r="Q7" s="1"/>
      <c r="R7" s="1"/>
      <c r="S7" s="9"/>
    </row>
    <row r="8" spans="1:19">
      <c r="A8" s="114"/>
      <c r="B8" s="110"/>
      <c r="C8" s="10" t="s">
        <v>61</v>
      </c>
      <c r="D8" s="74">
        <v>2</v>
      </c>
      <c r="E8" s="74">
        <v>20</v>
      </c>
      <c r="F8" s="10"/>
      <c r="G8" s="10"/>
      <c r="H8" s="30" t="s">
        <v>22</v>
      </c>
      <c r="I8" s="28" t="s">
        <v>49</v>
      </c>
      <c r="K8" s="8"/>
      <c r="L8" s="1"/>
      <c r="M8" s="1"/>
      <c r="N8" s="1"/>
      <c r="O8" s="1"/>
      <c r="P8" s="1"/>
      <c r="Q8" s="1"/>
      <c r="R8" s="1"/>
      <c r="S8" s="9"/>
    </row>
    <row r="9" spans="1:19" ht="15.75" customHeight="1">
      <c r="A9" s="112" t="s">
        <v>62</v>
      </c>
      <c r="B9" s="108">
        <v>6</v>
      </c>
      <c r="C9" s="3" t="s">
        <v>63</v>
      </c>
      <c r="D9" s="73">
        <v>1</v>
      </c>
      <c r="E9" s="73">
        <v>20</v>
      </c>
      <c r="F9" s="3"/>
      <c r="G9" s="3"/>
      <c r="H9" s="73" t="s">
        <v>22</v>
      </c>
      <c r="I9" s="26" t="s">
        <v>49</v>
      </c>
      <c r="K9" s="8"/>
      <c r="L9" s="1"/>
      <c r="M9" s="1"/>
      <c r="N9" s="1"/>
      <c r="O9" s="1"/>
      <c r="P9" s="1"/>
      <c r="Q9" s="1"/>
      <c r="R9" s="1"/>
      <c r="S9" s="9"/>
    </row>
    <row r="10" spans="1:19" ht="30">
      <c r="A10" s="113"/>
      <c r="B10" s="109"/>
      <c r="C10" s="15" t="s">
        <v>64</v>
      </c>
      <c r="D10" s="14">
        <v>1</v>
      </c>
      <c r="E10" s="14">
        <v>30</v>
      </c>
      <c r="F10" s="1"/>
      <c r="G10" s="1"/>
      <c r="H10" s="24" t="s">
        <v>22</v>
      </c>
      <c r="I10" s="23" t="s">
        <v>49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114"/>
      <c r="B11" s="110"/>
      <c r="C11" s="10" t="s">
        <v>65</v>
      </c>
      <c r="D11" s="74">
        <v>1</v>
      </c>
      <c r="E11" s="81">
        <v>50</v>
      </c>
      <c r="F11" s="10"/>
      <c r="G11" s="10"/>
      <c r="H11" s="74" t="s">
        <v>22</v>
      </c>
      <c r="I11" s="28" t="s">
        <v>49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 ht="17.25" customHeight="1">
      <c r="A12" s="112" t="s">
        <v>66</v>
      </c>
      <c r="B12" s="108">
        <v>6</v>
      </c>
      <c r="C12" s="3" t="s">
        <v>67</v>
      </c>
      <c r="D12" s="73">
        <v>1</v>
      </c>
      <c r="E12" s="73">
        <v>20</v>
      </c>
      <c r="F12" s="3"/>
      <c r="G12" s="3"/>
      <c r="H12" s="73" t="s">
        <v>22</v>
      </c>
      <c r="I12" s="26" t="s">
        <v>49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 ht="17.25" customHeight="1">
      <c r="A13" s="113"/>
      <c r="B13" s="109"/>
      <c r="C13" s="1" t="s">
        <v>68</v>
      </c>
      <c r="D13" s="24">
        <v>1</v>
      </c>
      <c r="E13" s="24">
        <v>20</v>
      </c>
      <c r="F13" s="1"/>
      <c r="G13" s="1"/>
      <c r="H13" s="24" t="s">
        <v>22</v>
      </c>
      <c r="I13" s="23" t="s">
        <v>49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 ht="17.25" customHeight="1">
      <c r="A14" s="114"/>
      <c r="B14" s="110"/>
      <c r="C14" s="10" t="s">
        <v>69</v>
      </c>
      <c r="D14" s="74">
        <v>2</v>
      </c>
      <c r="E14" s="74">
        <v>20</v>
      </c>
      <c r="F14" s="10"/>
      <c r="G14" s="10"/>
      <c r="H14" s="74" t="s">
        <v>22</v>
      </c>
      <c r="I14" s="28" t="s">
        <v>49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 ht="18" customHeight="1">
      <c r="A15" s="112" t="s">
        <v>70</v>
      </c>
      <c r="B15" s="108">
        <v>6</v>
      </c>
      <c r="C15" s="3" t="s">
        <v>71</v>
      </c>
      <c r="D15" s="73">
        <v>1</v>
      </c>
      <c r="E15" s="73">
        <v>20</v>
      </c>
      <c r="F15" s="3"/>
      <c r="G15" s="3"/>
      <c r="H15" s="73" t="s">
        <v>22</v>
      </c>
      <c r="I15" s="26" t="s">
        <v>49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18" customHeight="1">
      <c r="A16" s="113"/>
      <c r="B16" s="109"/>
      <c r="C16" s="29" t="s">
        <v>72</v>
      </c>
      <c r="D16" s="30">
        <v>1</v>
      </c>
      <c r="E16" s="30">
        <v>20</v>
      </c>
      <c r="F16" s="29"/>
      <c r="G16" s="29"/>
      <c r="H16" s="30" t="s">
        <v>22</v>
      </c>
      <c r="I16" s="31" t="s">
        <v>49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 ht="19.5" customHeight="1">
      <c r="A17" s="113"/>
      <c r="B17" s="109"/>
      <c r="C17" s="1" t="s">
        <v>73</v>
      </c>
      <c r="D17" s="24">
        <v>1</v>
      </c>
      <c r="E17" s="24">
        <v>20</v>
      </c>
      <c r="F17" s="1"/>
      <c r="G17" s="1"/>
      <c r="H17" s="24" t="s">
        <v>22</v>
      </c>
      <c r="I17" s="23" t="s">
        <v>49</v>
      </c>
      <c r="K17" s="8"/>
      <c r="L17" s="1"/>
      <c r="M17" s="1"/>
      <c r="N17" s="1"/>
      <c r="O17" s="1"/>
      <c r="P17" s="1"/>
      <c r="Q17" s="1"/>
      <c r="R17" s="1"/>
      <c r="S17" s="9"/>
    </row>
    <row r="18" spans="1:19" ht="30.75" customHeight="1">
      <c r="A18" s="114"/>
      <c r="B18" s="110"/>
      <c r="C18" s="49" t="s">
        <v>74</v>
      </c>
      <c r="D18" s="50">
        <v>1</v>
      </c>
      <c r="E18" s="50">
        <v>30</v>
      </c>
      <c r="F18" s="10"/>
      <c r="G18" s="10"/>
      <c r="H18" s="74" t="s">
        <v>22</v>
      </c>
      <c r="I18" s="28" t="s">
        <v>49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 ht="28.5" customHeight="1">
      <c r="A19" s="115" t="s">
        <v>75</v>
      </c>
      <c r="B19" s="118">
        <v>6</v>
      </c>
      <c r="C19" s="51" t="s">
        <v>76</v>
      </c>
      <c r="D19" s="52">
        <v>2</v>
      </c>
      <c r="E19" s="82">
        <v>30</v>
      </c>
      <c r="F19" s="3"/>
      <c r="G19" s="3"/>
      <c r="H19" s="73" t="s">
        <v>22</v>
      </c>
      <c r="I19" s="26" t="s">
        <v>49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 ht="28.5" customHeight="1">
      <c r="A20" s="116"/>
      <c r="B20" s="119"/>
      <c r="C20" s="92" t="s">
        <v>77</v>
      </c>
      <c r="D20" s="90">
        <v>1</v>
      </c>
      <c r="E20" s="91" t="s">
        <v>78</v>
      </c>
      <c r="F20" s="29"/>
      <c r="G20" s="29"/>
      <c r="H20" s="88" t="s">
        <v>22</v>
      </c>
      <c r="I20" s="89" t="s">
        <v>79</v>
      </c>
      <c r="K20" s="8"/>
      <c r="L20" s="1"/>
      <c r="M20" s="1"/>
      <c r="N20" s="1"/>
      <c r="O20" s="1"/>
      <c r="P20" s="1"/>
      <c r="Q20" s="1"/>
      <c r="R20" s="1"/>
      <c r="S20" s="9"/>
    </row>
    <row r="21" spans="1:19">
      <c r="A21" s="116"/>
      <c r="B21" s="120"/>
      <c r="C21" s="1" t="s">
        <v>80</v>
      </c>
      <c r="D21" s="48">
        <v>1</v>
      </c>
      <c r="E21" s="24">
        <v>15</v>
      </c>
      <c r="F21" s="1"/>
      <c r="G21" s="1"/>
      <c r="H21" s="24" t="s">
        <v>22</v>
      </c>
      <c r="I21" s="23" t="s">
        <v>49</v>
      </c>
      <c r="K21" s="8"/>
      <c r="L21" s="1"/>
      <c r="M21" s="1"/>
      <c r="N21" s="1"/>
      <c r="O21" s="1"/>
      <c r="P21" s="1"/>
      <c r="Q21" s="1"/>
      <c r="R21" s="1"/>
      <c r="S21" s="9"/>
    </row>
    <row r="22" spans="1:19">
      <c r="A22" s="117"/>
      <c r="B22" s="121"/>
      <c r="C22" s="10" t="s">
        <v>81</v>
      </c>
      <c r="D22" s="53">
        <v>2</v>
      </c>
      <c r="E22" s="81">
        <v>40</v>
      </c>
      <c r="F22" s="10"/>
      <c r="G22" s="10"/>
      <c r="H22" s="74" t="s">
        <v>22</v>
      </c>
      <c r="I22" s="28" t="s">
        <v>49</v>
      </c>
    </row>
    <row r="23" spans="1:19">
      <c r="A23" s="45" t="s">
        <v>44</v>
      </c>
      <c r="B23" s="39">
        <v>30</v>
      </c>
      <c r="C23" s="39"/>
      <c r="D23" s="39"/>
      <c r="E23" s="39">
        <f>SUM(E6:E22)</f>
        <v>390</v>
      </c>
      <c r="F23" s="46"/>
      <c r="G23" s="46"/>
      <c r="H23" s="46"/>
      <c r="I23" s="47"/>
    </row>
    <row r="25" spans="1:19">
      <c r="A25" t="s">
        <v>82</v>
      </c>
      <c r="E25" s="103" t="s">
        <v>83</v>
      </c>
    </row>
    <row r="26" spans="1:19">
      <c r="A26" t="s">
        <v>84</v>
      </c>
    </row>
  </sheetData>
  <mergeCells count="11">
    <mergeCell ref="A1:S1"/>
    <mergeCell ref="A6:A8"/>
    <mergeCell ref="B6:B8"/>
    <mergeCell ref="A9:A11"/>
    <mergeCell ref="B9:B11"/>
    <mergeCell ref="A12:A14"/>
    <mergeCell ref="B12:B14"/>
    <mergeCell ref="A15:A18"/>
    <mergeCell ref="B15:B18"/>
    <mergeCell ref="A19:A22"/>
    <mergeCell ref="B19:B2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"/>
  <sheetViews>
    <sheetView topLeftCell="A3" zoomScale="84" zoomScaleNormal="84" workbookViewId="0">
      <selection activeCell="C8" sqref="C8:H9"/>
    </sheetView>
  </sheetViews>
  <sheetFormatPr defaultColWidth="11.42578125" defaultRowHeight="15"/>
  <cols>
    <col min="1" max="1" width="33.7109375" bestFit="1" customWidth="1"/>
    <col min="3" max="3" width="43.28515625" customWidth="1"/>
    <col min="4" max="4" width="18.42578125" customWidth="1"/>
    <col min="5" max="5" width="10.5703125" bestFit="1" customWidth="1"/>
    <col min="8" max="8" width="17.5703125" customWidth="1"/>
    <col min="9" max="9" width="31.5703125" customWidth="1"/>
    <col min="11" max="11" width="37.5703125" bestFit="1" customWidth="1"/>
  </cols>
  <sheetData>
    <row r="1" spans="1:19" s="16" customFormat="1" ht="26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18.75">
      <c r="A2" s="11" t="s">
        <v>1</v>
      </c>
      <c r="B2" s="12" t="s">
        <v>2</v>
      </c>
      <c r="C2" s="11"/>
      <c r="D2" s="13" t="s">
        <v>57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9.5" thickBot="1">
      <c r="A3" s="11" t="s">
        <v>4</v>
      </c>
      <c r="B3" s="12" t="s">
        <v>2</v>
      </c>
      <c r="C3" s="11"/>
      <c r="D3" s="13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7" t="s">
        <v>6</v>
      </c>
      <c r="B4" s="18" t="s">
        <v>7</v>
      </c>
      <c r="C4" s="18"/>
      <c r="D4" s="18"/>
      <c r="E4" s="18"/>
      <c r="F4" s="18"/>
      <c r="G4" s="18"/>
      <c r="H4" s="18"/>
      <c r="I4" s="19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41" t="s">
        <v>9</v>
      </c>
      <c r="B5" s="42" t="s">
        <v>10</v>
      </c>
      <c r="C5" s="43" t="s">
        <v>11</v>
      </c>
      <c r="D5" s="42" t="s">
        <v>12</v>
      </c>
      <c r="E5" s="42" t="s">
        <v>13</v>
      </c>
      <c r="F5" s="42" t="s">
        <v>14</v>
      </c>
      <c r="G5" s="42" t="s">
        <v>15</v>
      </c>
      <c r="H5" s="42" t="s">
        <v>16</v>
      </c>
      <c r="I5" s="54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30">
      <c r="A6" s="122" t="s">
        <v>85</v>
      </c>
      <c r="B6" s="123">
        <v>30</v>
      </c>
      <c r="C6" s="15" t="s">
        <v>86</v>
      </c>
      <c r="D6" s="126">
        <v>1</v>
      </c>
      <c r="E6" s="24">
        <v>30</v>
      </c>
      <c r="F6" s="24"/>
      <c r="G6" s="1"/>
      <c r="H6" s="24" t="s">
        <v>22</v>
      </c>
      <c r="I6" s="23" t="s">
        <v>49</v>
      </c>
      <c r="K6" s="8"/>
      <c r="L6" s="1"/>
      <c r="M6" s="1"/>
      <c r="N6" s="1"/>
      <c r="O6" s="1"/>
      <c r="P6" s="1"/>
      <c r="Q6" s="1"/>
      <c r="R6" s="1"/>
      <c r="S6" s="9"/>
    </row>
    <row r="7" spans="1:19">
      <c r="A7" s="122"/>
      <c r="B7" s="123"/>
      <c r="C7" s="94" t="s">
        <v>87</v>
      </c>
      <c r="D7" s="93"/>
      <c r="E7" s="33"/>
      <c r="F7" s="33"/>
      <c r="G7" s="32"/>
      <c r="H7" s="33"/>
      <c r="I7" s="23"/>
      <c r="K7" s="8"/>
      <c r="L7" s="1"/>
      <c r="M7" s="1"/>
      <c r="N7" s="1"/>
      <c r="O7" s="1"/>
      <c r="P7" s="1"/>
      <c r="Q7" s="1"/>
      <c r="R7" s="1"/>
      <c r="S7" s="9"/>
    </row>
    <row r="8" spans="1:19">
      <c r="A8" s="122"/>
      <c r="B8" s="123"/>
      <c r="C8" s="127" t="s">
        <v>88</v>
      </c>
      <c r="D8" s="88">
        <v>1</v>
      </c>
      <c r="E8" s="88"/>
      <c r="F8" s="88"/>
      <c r="G8" s="127"/>
      <c r="H8" s="88" t="s">
        <v>22</v>
      </c>
      <c r="I8" s="89" t="s">
        <v>79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122"/>
      <c r="B9" s="123"/>
      <c r="C9" s="128" t="s">
        <v>51</v>
      </c>
      <c r="D9" s="88">
        <v>1</v>
      </c>
      <c r="E9" s="91" t="s">
        <v>89</v>
      </c>
      <c r="F9" s="88"/>
      <c r="G9" s="127"/>
      <c r="H9" s="88" t="s">
        <v>22</v>
      </c>
      <c r="I9" s="89" t="s">
        <v>79</v>
      </c>
      <c r="K9" s="8"/>
      <c r="L9" s="1"/>
      <c r="M9" s="1"/>
      <c r="N9" s="1"/>
      <c r="O9" s="1"/>
      <c r="P9" s="1"/>
      <c r="Q9" s="1"/>
      <c r="R9" s="1"/>
      <c r="S9" s="9"/>
    </row>
    <row r="10" spans="1:19" ht="78" customHeight="1">
      <c r="A10" s="122"/>
      <c r="B10" s="123"/>
      <c r="C10" s="129" t="s">
        <v>90</v>
      </c>
      <c r="D10" s="130">
        <v>10</v>
      </c>
      <c r="E10" s="30"/>
      <c r="F10" s="30">
        <v>20</v>
      </c>
      <c r="G10" s="29"/>
      <c r="H10" s="30" t="s">
        <v>22</v>
      </c>
      <c r="I10" s="78" t="s">
        <v>23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122"/>
      <c r="B11" s="123"/>
      <c r="C11" s="39"/>
      <c r="D11" s="39"/>
      <c r="E11" s="39">
        <f>SUM(E6:E10)</f>
        <v>30</v>
      </c>
      <c r="F11" s="36">
        <v>20</v>
      </c>
      <c r="G11" s="46"/>
      <c r="H11" s="46"/>
      <c r="I11" s="23" t="s">
        <v>49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45" t="s">
        <v>44</v>
      </c>
      <c r="B12" s="39">
        <v>30</v>
      </c>
      <c r="I12" s="47"/>
    </row>
    <row r="14" spans="1:19">
      <c r="A14" t="s">
        <v>91</v>
      </c>
    </row>
    <row r="15" spans="1:19">
      <c r="A15" s="56"/>
      <c r="C15" t="s">
        <v>84</v>
      </c>
    </row>
  </sheetData>
  <mergeCells count="3">
    <mergeCell ref="A1:S1"/>
    <mergeCell ref="A6:A11"/>
    <mergeCell ref="B6:B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workbookViewId="0">
      <selection activeCell="D39" sqref="D39"/>
    </sheetView>
  </sheetViews>
  <sheetFormatPr defaultColWidth="11.42578125" defaultRowHeight="15"/>
  <cols>
    <col min="5" max="5" width="21.140625" customWidth="1"/>
  </cols>
  <sheetData>
    <row r="1" spans="1:5">
      <c r="A1" s="70" t="s">
        <v>92</v>
      </c>
    </row>
    <row r="2" spans="1:5">
      <c r="A2" s="71" t="s">
        <v>93</v>
      </c>
    </row>
    <row r="3" spans="1:5">
      <c r="A3" t="s">
        <v>94</v>
      </c>
    </row>
    <row r="4" spans="1:5">
      <c r="A4" t="s">
        <v>95</v>
      </c>
    </row>
    <row r="5" spans="1:5" ht="20.25" customHeight="1">
      <c r="A5" s="124" t="s">
        <v>56</v>
      </c>
      <c r="B5" s="124"/>
      <c r="C5" s="124"/>
      <c r="D5" s="124"/>
      <c r="E5" s="124"/>
    </row>
    <row r="30" spans="5:5">
      <c r="E30" s="69"/>
    </row>
  </sheetData>
  <mergeCells count="1">
    <mergeCell ref="A5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94DA75A0E6D4B85733F1E195C31B2" ma:contentTypeVersion="10" ma:contentTypeDescription="Crée un document." ma:contentTypeScope="" ma:versionID="be0014effda3b1501088d8563d8f0814">
  <xsd:schema xmlns:xsd="http://www.w3.org/2001/XMLSchema" xmlns:xs="http://www.w3.org/2001/XMLSchema" xmlns:p="http://schemas.microsoft.com/office/2006/metadata/properties" xmlns:ns3="392bc75b-a4bf-4434-8d66-c17e915ef8ed" xmlns:ns4="7523b628-e254-43a7-a097-aab70c52fcff" targetNamespace="http://schemas.microsoft.com/office/2006/metadata/properties" ma:root="true" ma:fieldsID="27215bd72bc91ae2f0ed37b69d04b3d6" ns3:_="" ns4:_="">
    <xsd:import namespace="392bc75b-a4bf-4434-8d66-c17e915ef8ed"/>
    <xsd:import namespace="7523b628-e254-43a7-a097-aab70c52fc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bc75b-a4bf-4434-8d66-c17e915ef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3b628-e254-43a7-a097-aab70c52fc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31B8A6-A8C8-437A-B2EA-DA7E6A20F855}"/>
</file>

<file path=customXml/itemProps2.xml><?xml version="1.0" encoding="utf-8"?>
<ds:datastoreItem xmlns:ds="http://schemas.openxmlformats.org/officeDocument/2006/customXml" ds:itemID="{24115F03-6601-41D7-8619-96B4F0969818}"/>
</file>

<file path=customXml/itemProps3.xml><?xml version="1.0" encoding="utf-8"?>
<ds:datastoreItem xmlns:ds="http://schemas.openxmlformats.org/officeDocument/2006/customXml" ds:itemID="{23765EDE-86F9-4AA0-8DEE-3B922749B9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2021-12-17T14:33:33Z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0x010100F9494DA75A0E6D4B85733F1E195C31B2</vt:lpwstr>
  </property>
</Properties>
</file>